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E1F1E820-70B5-4A4B-8186-B284C07AF8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6" l="1"/>
  <c r="B11" i="16"/>
  <c r="A12" i="16"/>
  <c r="B12" i="16"/>
  <c r="A13" i="16"/>
  <c r="B13" i="16"/>
  <c r="A14" i="16"/>
  <c r="B14" i="16"/>
  <c r="A15" i="16"/>
  <c r="B15" i="16"/>
  <c r="A16" i="16"/>
  <c r="B16" i="16"/>
  <c r="A17" i="16"/>
  <c r="B17" i="16"/>
  <c r="A12" i="15"/>
  <c r="B12" i="15"/>
  <c r="A13" i="15"/>
  <c r="B13" i="15"/>
  <c r="A14" i="15"/>
  <c r="B14" i="15"/>
  <c r="A15" i="15"/>
  <c r="B15" i="15"/>
  <c r="A16" i="15"/>
  <c r="B16" i="15"/>
  <c r="A17" i="15"/>
  <c r="B17" i="15"/>
  <c r="A18" i="15"/>
  <c r="B18" i="15"/>
  <c r="A12" i="11"/>
  <c r="B12" i="11"/>
  <c r="A13" i="11"/>
  <c r="B13" i="11"/>
  <c r="A14" i="11"/>
  <c r="B14" i="11"/>
  <c r="A15" i="11"/>
  <c r="B15" i="11"/>
  <c r="A16" i="11"/>
  <c r="B16" i="11"/>
  <c r="A17" i="11"/>
  <c r="B17" i="11"/>
  <c r="A18" i="11"/>
  <c r="B18" i="11"/>
  <c r="A12" i="12"/>
  <c r="B12" i="12"/>
  <c r="A13" i="12"/>
  <c r="B13" i="12"/>
  <c r="A14" i="12"/>
  <c r="B14" i="12"/>
  <c r="A15" i="12"/>
  <c r="B15" i="12"/>
  <c r="A16" i="12"/>
  <c r="B16" i="12"/>
  <c r="A17" i="12"/>
  <c r="B17" i="12"/>
  <c r="A18" i="12"/>
  <c r="B18" i="12"/>
  <c r="A12" i="17"/>
  <c r="B12" i="17"/>
  <c r="A13" i="17"/>
  <c r="B13" i="17"/>
  <c r="A14" i="17"/>
  <c r="B14" i="17"/>
  <c r="A15" i="17"/>
  <c r="B15" i="17"/>
  <c r="A16" i="17"/>
  <c r="B16" i="17"/>
  <c r="A17" i="17"/>
  <c r="B17" i="17"/>
  <c r="A18" i="17"/>
  <c r="B18" i="17"/>
  <c r="A12" i="7"/>
  <c r="B12" i="7"/>
  <c r="A13" i="7"/>
  <c r="B13" i="7"/>
  <c r="A14" i="7"/>
  <c r="B14" i="7"/>
  <c r="A15" i="7"/>
  <c r="B15" i="7"/>
  <c r="A16" i="7"/>
  <c r="B16" i="7"/>
  <c r="A17" i="7"/>
  <c r="B17" i="7"/>
  <c r="A18" i="7"/>
  <c r="B18" i="7"/>
  <c r="F12" i="6"/>
  <c r="F13" i="6"/>
  <c r="F14" i="6"/>
  <c r="F15" i="6"/>
  <c r="F16" i="6"/>
  <c r="F17" i="6"/>
  <c r="F18" i="6"/>
  <c r="E12" i="6"/>
  <c r="E13" i="6"/>
  <c r="E14" i="6"/>
  <c r="E15" i="6"/>
  <c r="E16" i="6"/>
  <c r="E17" i="6"/>
  <c r="E18" i="6"/>
  <c r="A12" i="6"/>
  <c r="B12" i="6"/>
  <c r="C12" i="6"/>
  <c r="D12" i="6"/>
  <c r="A13" i="6"/>
  <c r="B13" i="6"/>
  <c r="C13" i="6"/>
  <c r="D13" i="6"/>
  <c r="A14" i="6"/>
  <c r="B14" i="6"/>
  <c r="C14" i="6"/>
  <c r="D14" i="6"/>
  <c r="A15" i="6"/>
  <c r="B15" i="6"/>
  <c r="C15" i="6"/>
  <c r="D15" i="6"/>
  <c r="A16" i="6"/>
  <c r="B16" i="6"/>
  <c r="C16" i="6"/>
  <c r="D16" i="6"/>
  <c r="A17" i="6"/>
  <c r="B17" i="6"/>
  <c r="C17" i="6"/>
  <c r="D17" i="6"/>
  <c r="A18" i="6"/>
  <c r="B18" i="6"/>
  <c r="C18" i="6"/>
  <c r="D18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B9" i="7"/>
  <c r="X18" i="16"/>
  <c r="U18" i="16"/>
  <c r="V18" i="16" s="1"/>
  <c r="X8" i="16"/>
  <c r="AD3" i="17"/>
  <c r="AB3" i="12"/>
  <c r="A10" i="15"/>
  <c r="T3" i="16"/>
  <c r="X7" i="16"/>
  <c r="U14" i="16"/>
  <c r="X21" i="16"/>
  <c r="X28" i="16"/>
  <c r="V12" i="16"/>
  <c r="B10" i="17"/>
  <c r="M3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9" i="16"/>
  <c r="B10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M3" i="17"/>
  <c r="B9" i="12"/>
  <c r="M3" i="7"/>
  <c r="A10" i="7"/>
  <c r="C3" i="17"/>
  <c r="B9" i="17"/>
  <c r="B11" i="17"/>
  <c r="A9" i="12"/>
  <c r="B10" i="12"/>
  <c r="A9" i="11"/>
  <c r="AI26" i="11"/>
  <c r="AI30" i="11"/>
  <c r="B9" i="15"/>
  <c r="A10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<sst xmlns="http://schemas.openxmlformats.org/spreadsheetml/2006/main" count="381" uniqueCount="212">
  <si>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</si>
  <si>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</si>
  <si>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</si>
  <si>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</si>
  <si>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</si>
  <si>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</si>
  <si>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</si>
  <si>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</si>
  <si>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</si>
  <si>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</si>
  <si>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</si>
  <si>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</si>
  <si>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</si>
  <si>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</si>
  <si>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</si>
  <si>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</si>
  <si>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</si>
  <si>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</si>
  <si>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</si>
  <si>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</si>
  <si>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</si>
  <si>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</si>
  <si>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</si>
  <si>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</si>
  <si>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</si>
  <si>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</si>
  <si>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</si>
  <si>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</si>
  <si>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</si>
  <si>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</si>
  <si>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</si>
  <si>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</si>
  <si>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</si>
  <si>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</si>
  <si>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</si>
  <si>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</si>
  <si>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</si>
  <si>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</si>
  <si>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</si>
  <si>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</si>
  <si>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</si>
  <si>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</si>
  <si>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</si>
  <si>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</si>
  <si>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</si>
  <si>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</si>
  <si>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</si>
  <si>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</si>
  <si>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</si>
  <si>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</si>
  <si>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</si>
  <si>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</si>
  <si>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</si>
  <si>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</si>
  <si>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</si>
  <si>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</si>
  <si>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</si>
  <si>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</si>
  <si>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</si>
  <si>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</si>
  <si>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</si>
  <si>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</si>
  <si>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</si>
  <si>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</si>
  <si>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</si>
  <si>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</si>
  <si>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</si>
  <si>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</si>
  <si>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</si>
  <si>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</si>
  <si>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</si>
  <si>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</si>
  <si>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</si>
  <si>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</si>
  <si>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</si>
  <si>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</si>
  <si>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</si>
  <si>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</si>
  <si>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</si>
  <si>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</si>
  <si>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</si>
  <si>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</si>
  <si>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</si>
  <si>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</si>
  <si>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</si>
  <si>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</si>
  <si>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</si>
  <si>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</si>
  <si>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</si>
  <si>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</si>
  <si>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</si>
  <si>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</si>
  <si>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</si>
  <si>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</si>
  <si>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</si>
  <si>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</si>
  <si>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</si>
  <si>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</si>
  <si>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</si>
  <si>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</si>
  <si>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</si>
  <si>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</si>
  <si>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</si>
  <si>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</si>
  <si>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</si>
  <si>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</si>
  <si>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</si>
  <si>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</si>
  <si>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</si>
  <si>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</si>
  <si>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</si>
  <si>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</si>
  <si>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</si>
  <si>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</si>
  <si>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</si>
  <si>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</si>
  <si>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</si>
  <si>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</si>
  <si>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</si>
  <si>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</si>
  <si>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</si>
  <si>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</si>
  <si>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</si>
  <si>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</si>
  <si>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</si>
  <si>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</si>
  <si>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</si>
  <si>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</si>
  <si>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</si>
  <si>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</si>
  <si>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</si>
  <si>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</si>
  <si>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</si>
  <si>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</si>
  <si>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</si>
  <si>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</si>
  <si>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</si>
  <si>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</si>
  <si>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</si>
  <si>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</si>
  <si>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</si>
  <si>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</si>
  <si>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</si>
  <si>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</si>
  <si>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</si>
  <si>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</si>
  <si>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</si>
  <si>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</si>
  <si>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</si>
  <si>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</si>
  <si>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</si>
  <si>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</si>
  <si>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</si>
  <si>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</si>
  <si>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</si>
  <si>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</si>
  <si>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</si>
  <si>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</si>
  <si>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</si>
  <si>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</si>
  <si>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</si>
  <si>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</si>
  <si>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</si>
  <si>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</si>
  <si>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</si>
  <si>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 xml:space="preserve">        (นายสุภาพ  ยะพงศ์)</t>
  </si>
  <si>
    <t>ทิฆัมพร</t>
  </si>
  <si>
    <t>เชียรแก้ว</t>
  </si>
  <si>
    <t>พิมพ์รวินท์</t>
  </si>
  <si>
    <t>โสภีพันธ์</t>
  </si>
  <si>
    <t>สิริญากร</t>
  </si>
  <si>
    <t>ปานแก้ว</t>
  </si>
  <si>
    <t>ณัฐชานันท์</t>
  </si>
  <si>
    <t>ภู่โพธิ์</t>
  </si>
  <si>
    <t>07638</t>
  </si>
  <si>
    <t>07641</t>
  </si>
  <si>
    <t>07644</t>
  </si>
  <si>
    <t>07876</t>
  </si>
  <si>
    <t>2</t>
  </si>
  <si>
    <t>1-4</t>
  </si>
  <si>
    <t>3</t>
  </si>
  <si>
    <t>21</t>
  </si>
  <si>
    <t>4</t>
  </si>
  <si>
    <t>5</t>
  </si>
  <si>
    <t>10</t>
  </si>
  <si>
    <t>23</t>
  </si>
  <si>
    <t>9</t>
  </si>
  <si>
    <t>นพัสกร</t>
  </si>
  <si>
    <t>แก้วหนู</t>
  </si>
  <si>
    <t>ไรวิน</t>
  </si>
  <si>
    <t>บุญนาค</t>
  </si>
  <si>
    <t>ศาลฏา</t>
  </si>
  <si>
    <t>อาชาฤทธิ์</t>
  </si>
  <si>
    <t>สุธิชัย</t>
  </si>
  <si>
    <t>บัวผัน</t>
  </si>
  <si>
    <t>อดิศร</t>
  </si>
  <si>
    <t>มัฏฐารักษ์</t>
  </si>
  <si>
    <t>อภิวรรธน์</t>
  </si>
  <si>
    <t>สุดตะระ</t>
  </si>
  <si>
    <t>07677</t>
  </si>
  <si>
    <t>07681</t>
  </si>
  <si>
    <t>07683</t>
  </si>
  <si>
    <t>07685</t>
  </si>
  <si>
    <t>07686</t>
  </si>
  <si>
    <t>07710</t>
  </si>
  <si>
    <t>18</t>
  </si>
  <si>
    <t>27</t>
  </si>
  <si>
    <t>12</t>
  </si>
  <si>
    <t>13</t>
  </si>
  <si>
    <t>นางวิไลรัตน์  ปริยานุกูล</t>
  </si>
  <si>
    <t>ง22263</t>
  </si>
  <si>
    <t>อาหารว่าง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</si>
</sst>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M15" sqref="M1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 x14ac:dyDescent="0.4">
      <c r="A2" s="212" t="s">
        <v>12</v>
      </c>
      <c r="B2" s="212"/>
      <c r="C2" s="187" t="s">
        <v>178</v>
      </c>
      <c r="D2" s="76" t="s">
        <v>7</v>
      </c>
      <c r="E2" s="186" t="s">
        <v>179</v>
      </c>
      <c r="F2" s="77" t="s">
        <v>13</v>
      </c>
      <c r="G2" s="171">
        <v>1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210</v>
      </c>
      <c r="D4" s="86" t="s">
        <v>0</v>
      </c>
      <c r="E4" s="213" t="s">
        <v>211</v>
      </c>
      <c r="F4" s="214"/>
      <c r="G4" s="21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6" t="s">
        <v>209</v>
      </c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/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0" t="s">
        <v>174</v>
      </c>
      <c r="C11" s="104" t="s">
        <v>164</v>
      </c>
      <c r="D11" s="105" t="s">
        <v>205</v>
      </c>
      <c r="E11" s="168" t="s">
        <v>156</v>
      </c>
      <c r="F11" s="202" t="s">
        <v>166</v>
      </c>
      <c r="G11" s="204" t="s">
        <v>167</v>
      </c>
      <c r="H11" s="101"/>
      <c r="I11" s="102"/>
    </row>
    <row r="12" spans="1:15" ht="21" x14ac:dyDescent="0.35">
      <c r="A12" s="103">
        <v>2</v>
      </c>
      <c r="B12" s="200" t="s">
        <v>175</v>
      </c>
      <c r="C12" s="104" t="s">
        <v>164</v>
      </c>
      <c r="D12" s="105" t="s">
        <v>181</v>
      </c>
      <c r="E12" s="168" t="s">
        <v>156</v>
      </c>
      <c r="F12" s="205" t="s">
        <v>168</v>
      </c>
      <c r="G12" s="203" t="s">
        <v>169</v>
      </c>
      <c r="H12" s="106"/>
      <c r="I12" s="107"/>
    </row>
    <row r="13" spans="1:15" ht="21" x14ac:dyDescent="0.35">
      <c r="A13" s="103">
        <v>3</v>
      </c>
      <c r="B13" s="200" t="s">
        <v>176</v>
      </c>
      <c r="C13" s="104" t="s">
        <v>164</v>
      </c>
      <c r="D13" s="105" t="s">
        <v>185</v>
      </c>
      <c r="E13" s="168" t="s">
        <v>156</v>
      </c>
      <c r="F13" s="205" t="s">
        <v>170</v>
      </c>
      <c r="G13" s="203" t="s">
        <v>171</v>
      </c>
      <c r="H13" s="108"/>
      <c r="I13" s="109"/>
    </row>
    <row r="14" spans="1:15" ht="21" x14ac:dyDescent="0.35">
      <c r="A14" s="103">
        <v>4</v>
      </c>
      <c r="B14" s="197" t="s">
        <v>177</v>
      </c>
      <c r="C14" s="104" t="s">
        <v>164</v>
      </c>
      <c r="D14" s="105" t="s">
        <v>206</v>
      </c>
      <c r="E14" s="168" t="s">
        <v>156</v>
      </c>
      <c r="F14" s="205" t="s">
        <v>172</v>
      </c>
      <c r="G14" s="203" t="s">
        <v>173</v>
      </c>
      <c r="H14" s="108"/>
      <c r="I14" s="109"/>
    </row>
    <row r="15" spans="1:15" ht="21" x14ac:dyDescent="0.35">
      <c r="A15" s="103">
        <v>5</v>
      </c>
      <c r="B15" s="197" t="s">
        <v>199</v>
      </c>
      <c r="C15" s="104" t="s">
        <v>180</v>
      </c>
      <c r="D15" s="105" t="s">
        <v>183</v>
      </c>
      <c r="E15" s="168" t="s">
        <v>154</v>
      </c>
      <c r="F15" s="205" t="s">
        <v>187</v>
      </c>
      <c r="G15" s="203" t="s">
        <v>188</v>
      </c>
      <c r="H15" s="108"/>
      <c r="I15" s="109"/>
    </row>
    <row r="16" spans="1:15" ht="21" x14ac:dyDescent="0.35">
      <c r="A16" s="103">
        <v>6</v>
      </c>
      <c r="B16" s="197" t="s">
        <v>200</v>
      </c>
      <c r="C16" s="104" t="s">
        <v>180</v>
      </c>
      <c r="D16" s="105" t="s">
        <v>186</v>
      </c>
      <c r="E16" s="168" t="s">
        <v>154</v>
      </c>
      <c r="F16" s="205" t="s">
        <v>189</v>
      </c>
      <c r="G16" s="203" t="s">
        <v>190</v>
      </c>
      <c r="H16" s="108"/>
      <c r="I16" s="109"/>
    </row>
    <row r="17" spans="1:9" ht="21" x14ac:dyDescent="0.35">
      <c r="A17" s="103">
        <v>7</v>
      </c>
      <c r="B17" s="197" t="s">
        <v>201</v>
      </c>
      <c r="C17" s="104" t="s">
        <v>180</v>
      </c>
      <c r="D17" s="105" t="s">
        <v>184</v>
      </c>
      <c r="E17" s="168" t="s">
        <v>154</v>
      </c>
      <c r="F17" s="205" t="s">
        <v>191</v>
      </c>
      <c r="G17" s="203" t="s">
        <v>192</v>
      </c>
      <c r="H17" s="108"/>
      <c r="I17" s="109"/>
    </row>
    <row r="18" spans="1:9" ht="21" x14ac:dyDescent="0.35">
      <c r="A18" s="103">
        <v>8</v>
      </c>
      <c r="B18" s="197" t="s">
        <v>202</v>
      </c>
      <c r="C18" s="104" t="s">
        <v>180</v>
      </c>
      <c r="D18" s="105" t="s">
        <v>207</v>
      </c>
      <c r="E18" s="168" t="s">
        <v>154</v>
      </c>
      <c r="F18" s="205" t="s">
        <v>193</v>
      </c>
      <c r="G18" s="203" t="s">
        <v>194</v>
      </c>
      <c r="H18" s="108"/>
      <c r="I18" s="109"/>
    </row>
    <row r="19" spans="1:9" ht="21" x14ac:dyDescent="0.35">
      <c r="A19" s="103">
        <v>9</v>
      </c>
      <c r="B19" s="197" t="s">
        <v>203</v>
      </c>
      <c r="C19" s="104" t="s">
        <v>180</v>
      </c>
      <c r="D19" s="105" t="s">
        <v>208</v>
      </c>
      <c r="E19" s="168" t="s">
        <v>154</v>
      </c>
      <c r="F19" s="205" t="s">
        <v>195</v>
      </c>
      <c r="G19" s="203" t="s">
        <v>196</v>
      </c>
      <c r="H19" s="108"/>
      <c r="I19" s="109"/>
    </row>
    <row r="20" spans="1:9" ht="21" x14ac:dyDescent="0.35">
      <c r="A20" s="103">
        <v>10</v>
      </c>
      <c r="B20" s="197" t="s">
        <v>204</v>
      </c>
      <c r="C20" s="104" t="s">
        <v>182</v>
      </c>
      <c r="D20" s="105" t="s">
        <v>207</v>
      </c>
      <c r="E20" s="168" t="s">
        <v>154</v>
      </c>
      <c r="F20" s="205" t="s">
        <v>197</v>
      </c>
      <c r="G20" s="203" t="s">
        <v>198</v>
      </c>
      <c r="H20" s="108"/>
      <c r="I20" s="109"/>
    </row>
    <row r="21" spans="1:9" ht="21" x14ac:dyDescent="0.35">
      <c r="A21" s="103">
        <v>11</v>
      </c>
      <c r="B21" s="197"/>
      <c r="C21" s="104"/>
      <c r="D21" s="105"/>
      <c r="E21" s="168"/>
      <c r="F21" s="205"/>
      <c r="G21" s="203"/>
      <c r="H21" s="108"/>
      <c r="I21" s="109"/>
    </row>
    <row r="22" spans="1:9" ht="21" x14ac:dyDescent="0.35">
      <c r="A22" s="103">
        <v>12</v>
      </c>
      <c r="B22" s="197"/>
      <c r="C22" s="104"/>
      <c r="D22" s="105"/>
      <c r="E22" s="168"/>
      <c r="F22" s="205"/>
      <c r="G22" s="203"/>
      <c r="H22" s="108"/>
      <c r="I22" s="109"/>
    </row>
    <row r="23" spans="1:9" ht="21" x14ac:dyDescent="0.35">
      <c r="A23" s="103">
        <v>13</v>
      </c>
      <c r="B23" s="197"/>
      <c r="C23" s="104"/>
      <c r="D23" s="105"/>
      <c r="E23" s="168"/>
      <c r="F23" s="205"/>
      <c r="G23" s="203"/>
      <c r="H23" s="108"/>
      <c r="I23" s="109"/>
    </row>
    <row r="24" spans="1:9" ht="21" x14ac:dyDescent="0.35">
      <c r="A24" s="103">
        <v>14</v>
      </c>
      <c r="B24" s="197"/>
      <c r="C24" s="104"/>
      <c r="D24" s="105"/>
      <c r="E24" s="168"/>
      <c r="F24" s="205"/>
      <c r="G24" s="203"/>
      <c r="H24" s="108"/>
      <c r="I24" s="109"/>
    </row>
    <row r="25" spans="1:9" ht="21" x14ac:dyDescent="0.35">
      <c r="A25" s="103">
        <v>15</v>
      </c>
      <c r="B25" s="197"/>
      <c r="C25" s="104"/>
      <c r="D25" s="105"/>
      <c r="E25" s="168"/>
      <c r="F25" s="205"/>
      <c r="G25" s="203"/>
      <c r="H25" s="108"/>
      <c r="I25" s="109"/>
    </row>
    <row r="26" spans="1:9" ht="21" x14ac:dyDescent="0.35">
      <c r="A26" s="103">
        <v>16</v>
      </c>
      <c r="B26" s="197"/>
      <c r="C26" s="104"/>
      <c r="D26" s="105"/>
      <c r="E26" s="168"/>
      <c r="F26" s="205"/>
      <c r="G26" s="203"/>
      <c r="H26" s="108"/>
      <c r="I26" s="109"/>
    </row>
    <row r="27" spans="1:9" ht="21" x14ac:dyDescent="0.35">
      <c r="A27" s="103">
        <v>17</v>
      </c>
      <c r="B27" s="197"/>
      <c r="C27" s="104"/>
      <c r="D27" s="105"/>
      <c r="E27" s="168"/>
      <c r="F27" s="205"/>
      <c r="G27" s="203"/>
      <c r="H27" s="108"/>
      <c r="I27" s="109"/>
    </row>
    <row r="28" spans="1:9" ht="21" x14ac:dyDescent="0.35">
      <c r="A28" s="103">
        <v>18</v>
      </c>
      <c r="B28" s="197"/>
      <c r="C28" s="104"/>
      <c r="D28" s="105"/>
      <c r="E28" s="168"/>
      <c r="F28" s="205"/>
      <c r="G28" s="203"/>
      <c r="H28" s="108"/>
      <c r="I28" s="109"/>
    </row>
    <row r="29" spans="1:9" ht="21" x14ac:dyDescent="0.35">
      <c r="A29" s="103">
        <v>19</v>
      </c>
      <c r="B29" s="197"/>
      <c r="C29" s="104"/>
      <c r="D29" s="105"/>
      <c r="E29" s="168"/>
      <c r="F29" s="205"/>
      <c r="G29" s="203"/>
      <c r="H29" s="108"/>
      <c r="I29" s="109"/>
    </row>
    <row r="30" spans="1:9" ht="21" x14ac:dyDescent="0.35">
      <c r="A30" s="103">
        <v>20</v>
      </c>
      <c r="B30" s="197"/>
      <c r="C30" s="104"/>
      <c r="D30" s="105"/>
      <c r="E30" s="168"/>
      <c r="F30" s="205"/>
      <c r="G30" s="203"/>
      <c r="H30" s="108"/>
      <c r="I30" s="109"/>
    </row>
    <row r="31" spans="1:9" ht="21" x14ac:dyDescent="0.35">
      <c r="A31" s="103">
        <v>21</v>
      </c>
      <c r="B31" s="197"/>
      <c r="C31" s="104"/>
      <c r="D31" s="105"/>
      <c r="E31" s="168"/>
      <c r="F31" s="205"/>
      <c r="G31" s="203"/>
      <c r="H31" s="108"/>
      <c r="I31" s="109"/>
    </row>
    <row r="32" spans="1:9" ht="21" x14ac:dyDescent="0.35">
      <c r="A32" s="103">
        <v>22</v>
      </c>
      <c r="B32" s="197"/>
      <c r="C32" s="104"/>
      <c r="D32" s="105"/>
      <c r="E32" s="168"/>
      <c r="F32" s="205"/>
      <c r="G32" s="203"/>
      <c r="H32" s="108"/>
      <c r="I32" s="109"/>
    </row>
    <row r="33" spans="1:9" ht="21" x14ac:dyDescent="0.35">
      <c r="A33" s="103">
        <v>23</v>
      </c>
      <c r="B33" s="197"/>
      <c r="C33" s="104"/>
      <c r="D33" s="105"/>
      <c r="E33" s="168"/>
      <c r="F33" s="205"/>
      <c r="G33" s="203"/>
      <c r="H33" s="108"/>
      <c r="I33" s="109"/>
    </row>
    <row r="34" spans="1:9" ht="21" x14ac:dyDescent="0.35">
      <c r="A34" s="103">
        <v>24</v>
      </c>
      <c r="B34" s="197"/>
      <c r="C34" s="104"/>
      <c r="D34" s="105"/>
      <c r="E34" s="168"/>
      <c r="F34" s="205"/>
      <c r="G34" s="203"/>
      <c r="H34" s="108"/>
      <c r="I34" s="109"/>
    </row>
    <row r="35" spans="1:9" ht="21" x14ac:dyDescent="0.35">
      <c r="A35" s="103">
        <v>25</v>
      </c>
      <c r="B35" s="197"/>
      <c r="C35" s="104"/>
      <c r="D35" s="105"/>
      <c r="E35" s="168"/>
      <c r="F35" s="205"/>
      <c r="G35" s="203"/>
      <c r="H35" s="108"/>
      <c r="I35" s="109"/>
    </row>
    <row r="36" spans="1:9" ht="21" x14ac:dyDescent="0.35">
      <c r="A36" s="103">
        <v>26</v>
      </c>
      <c r="B36" s="197"/>
      <c r="C36" s="104"/>
      <c r="D36" s="105"/>
      <c r="E36" s="168"/>
      <c r="F36" s="205"/>
      <c r="G36" s="203"/>
      <c r="H36" s="108"/>
      <c r="I36" s="109"/>
    </row>
    <row r="37" spans="1:9" ht="21" x14ac:dyDescent="0.35">
      <c r="A37" s="103">
        <v>27</v>
      </c>
      <c r="B37" s="197"/>
      <c r="C37" s="104"/>
      <c r="D37" s="105"/>
      <c r="E37" s="168"/>
      <c r="F37" s="205"/>
      <c r="G37" s="203"/>
      <c r="H37" s="108"/>
      <c r="I37" s="109"/>
    </row>
    <row r="38" spans="1:9" ht="21" x14ac:dyDescent="0.35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0" t="s">
        <v>45</v>
      </c>
      <c r="O1" s="230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 x14ac:dyDescent="0.2">
      <c r="A7" s="223" t="s">
        <v>153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2</v>
      </c>
      <c r="D8" s="225"/>
      <c r="E8" s="29" t="s">
        <v>7</v>
      </c>
      <c r="F8" s="227" t="str">
        <f>STUDENT!E2</f>
        <v>1-4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6" t="str">
        <f>STUDENT!E4</f>
        <v>อาหารว่าง</v>
      </c>
      <c r="C9" s="226"/>
      <c r="D9" s="226"/>
      <c r="E9" s="226"/>
      <c r="F9" s="226"/>
      <c r="G9" s="226"/>
      <c r="H9" s="226"/>
      <c r="I9" s="226"/>
      <c r="J9" s="226"/>
      <c r="K9" s="226"/>
      <c r="L9" s="225" t="s">
        <v>1</v>
      </c>
      <c r="M9" s="225"/>
      <c r="N9" s="225" t="str">
        <f>STUDENT!C4</f>
        <v>ง22263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1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 t="str">
        <f>STUDENT!G6</f>
        <v>นางวิไลรัตน์  ปริยานุกูล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>
        <f>STUDENT!G8</f>
        <v>0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1"/>
      <c r="D14" s="221"/>
      <c r="E14" s="221"/>
      <c r="F14" s="221"/>
      <c r="G14" s="221"/>
      <c r="H14" s="221"/>
      <c r="I14" s="220"/>
      <c r="J14" s="219" t="s">
        <v>28</v>
      </c>
      <c r="K14" s="221"/>
      <c r="L14" s="221"/>
      <c r="M14" s="221"/>
      <c r="N14" s="221"/>
      <c r="O14" s="22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7" t="s">
        <v>30</v>
      </c>
      <c r="B19" s="218"/>
      <c r="C19" s="218"/>
      <c r="D19" s="218"/>
      <c r="E19" s="218" t="s">
        <v>160</v>
      </c>
      <c r="F19" s="218"/>
      <c r="G19" s="218"/>
      <c r="H19" s="218"/>
      <c r="I19" s="218"/>
      <c r="J19" s="221" t="s">
        <v>163</v>
      </c>
      <c r="K19" s="221"/>
      <c r="L19" s="221"/>
      <c r="M19" s="221"/>
      <c r="N19" s="221"/>
      <c r="O19" s="220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0"/>
      <c r="G20" s="191" t="s">
        <v>129</v>
      </c>
      <c r="H20" s="191" t="s">
        <v>130</v>
      </c>
      <c r="I20" s="192" t="s">
        <v>131</v>
      </c>
      <c r="J20" s="222" t="s">
        <v>122</v>
      </c>
      <c r="K20" s="222"/>
      <c r="L20" s="191" t="s">
        <v>129</v>
      </c>
      <c r="M20" s="191" t="s">
        <v>130</v>
      </c>
      <c r="N20" s="219" t="s">
        <v>131</v>
      </c>
      <c r="O20" s="220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0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165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7" t="s">
        <v>86</v>
      </c>
      <c r="C2" s="238"/>
      <c r="D2" s="239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31"/>
      <c r="C16" s="232"/>
      <c r="D16" s="233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1"/>
      <c r="C18" s="232"/>
      <c r="D18" s="233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1"/>
      <c r="C22" s="232"/>
      <c r="D22" s="233"/>
    </row>
    <row r="23" spans="1:4" ht="21" x14ac:dyDescent="0.35">
      <c r="A23" s="43"/>
      <c r="B23" s="231"/>
      <c r="C23" s="232"/>
      <c r="D23" s="233"/>
    </row>
    <row r="24" spans="1:4" ht="21" x14ac:dyDescent="0.35">
      <c r="A24" s="43"/>
      <c r="B24" s="231"/>
      <c r="C24" s="232"/>
      <c r="D24" s="233"/>
    </row>
    <row r="25" spans="1:4" ht="21" x14ac:dyDescent="0.35">
      <c r="A25" s="43"/>
      <c r="B25" s="231"/>
      <c r="C25" s="232"/>
      <c r="D25" s="233"/>
    </row>
    <row r="26" spans="1:4" ht="21" x14ac:dyDescent="0.35">
      <c r="A26" s="43"/>
      <c r="B26" s="231"/>
      <c r="C26" s="232"/>
      <c r="D26" s="233"/>
    </row>
    <row r="27" spans="1:4" ht="21" x14ac:dyDescent="0.35">
      <c r="A27" s="43"/>
      <c r="B27" s="231"/>
      <c r="C27" s="232"/>
      <c r="D27" s="233"/>
    </row>
    <row r="28" spans="1:4" ht="21" x14ac:dyDescent="0.35">
      <c r="A28" s="43"/>
      <c r="B28" s="231"/>
      <c r="C28" s="232"/>
      <c r="D28" s="23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 x14ac:dyDescent="0.35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 x14ac:dyDescent="0.35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 x14ac:dyDescent="0.35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19" sqref="A19:D20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 x14ac:dyDescent="0.35">
      <c r="A3" s="270" t="s">
        <v>1</v>
      </c>
      <c r="B3" s="270"/>
      <c r="C3" s="263" t="str">
        <f>STUDENT!C4</f>
        <v>ง22263</v>
      </c>
      <c r="D3" s="263"/>
      <c r="E3" s="56" t="s">
        <v>0</v>
      </c>
      <c r="F3" s="263" t="str">
        <f>STUDENT!E4</f>
        <v>อาหารว่าง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2</v>
      </c>
      <c r="Y3" s="269"/>
      <c r="Z3" s="269"/>
      <c r="AA3" s="269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 x14ac:dyDescent="0.35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155</v>
      </c>
      <c r="AF6" s="5" t="s">
        <v>64</v>
      </c>
    </row>
    <row r="7" spans="1:32" ht="21" customHeight="1" thickBot="1" x14ac:dyDescent="0.4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 x14ac:dyDescent="0.4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 t="str">
        <f>STUDENT!D11</f>
        <v>18</v>
      </c>
      <c r="C9" s="69" t="str">
        <f>STUDENT!B11</f>
        <v>07638</v>
      </c>
      <c r="D9" s="71" t="str">
        <f>STUDENT!E11</f>
        <v>ด.ญ.</v>
      </c>
      <c r="E9" s="72" t="str">
        <f>STUDENT!F11</f>
        <v>ทิฆัมพร</v>
      </c>
      <c r="F9" s="287" t="str">
        <f>STUDENT!G11</f>
        <v>เชียรแก้ว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1</v>
      </c>
      <c r="B10" s="73" t="str">
        <f>STUDENT!D12</f>
        <v>21</v>
      </c>
      <c r="C10" s="43" t="str">
        <f>STUDENT!B12</f>
        <v>07641</v>
      </c>
      <c r="D10" s="74" t="str">
        <f>STUDENT!E12</f>
        <v>ด.ญ.</v>
      </c>
      <c r="E10" s="75" t="str">
        <f>STUDENT!F12</f>
        <v>พิมพ์รวินท์</v>
      </c>
      <c r="F10" s="235" t="str">
        <f>STUDENT!G12</f>
        <v>โสภีพันธ์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1</v>
      </c>
      <c r="B11" s="73" t="str">
        <f>STUDENT!D13</f>
        <v>23</v>
      </c>
      <c r="C11" s="49" t="str">
        <f>STUDENT!B13</f>
        <v>07644</v>
      </c>
      <c r="D11" s="74" t="str">
        <f>STUDENT!E13</f>
        <v>ด.ญ.</v>
      </c>
      <c r="E11" s="75" t="str">
        <f>STUDENT!F13</f>
        <v>สิริญากร</v>
      </c>
      <c r="F11" s="235" t="str">
        <f>STUDENT!G13</f>
        <v>ปานแก้ว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1</v>
      </c>
      <c r="B12" s="73" t="str">
        <f>STUDENT!D14</f>
        <v>27</v>
      </c>
      <c r="C12" s="49" t="str">
        <f>STUDENT!B14</f>
        <v>07876</v>
      </c>
      <c r="D12" s="208" t="str">
        <f>STUDENT!E14</f>
        <v>ด.ญ.</v>
      </c>
      <c r="E12" s="209" t="str">
        <f>STUDENT!F14</f>
        <v>ณัฐชานันท์</v>
      </c>
      <c r="F12" s="235" t="str">
        <f>STUDENT!G14</f>
        <v>ภู่โพธิ์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3</v>
      </c>
      <c r="B13" s="73" t="str">
        <f>STUDENT!D15</f>
        <v>5</v>
      </c>
      <c r="C13" s="49" t="str">
        <f>STUDENT!B15</f>
        <v>07677</v>
      </c>
      <c r="D13" s="208" t="str">
        <f>STUDENT!E15</f>
        <v>ด.ช.</v>
      </c>
      <c r="E13" s="209" t="str">
        <f>STUDENT!F15</f>
        <v>นพัสกร</v>
      </c>
      <c r="F13" s="235" t="str">
        <f>STUDENT!G15</f>
        <v>แก้วหนู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3</v>
      </c>
      <c r="B14" s="73" t="str">
        <f>STUDENT!D16</f>
        <v>9</v>
      </c>
      <c r="C14" s="49" t="str">
        <f>STUDENT!B16</f>
        <v>07681</v>
      </c>
      <c r="D14" s="208" t="str">
        <f>STUDENT!E16</f>
        <v>ด.ช.</v>
      </c>
      <c r="E14" s="209" t="str">
        <f>STUDENT!F16</f>
        <v>ไรวิน</v>
      </c>
      <c r="F14" s="235" t="str">
        <f>STUDENT!G16</f>
        <v>บุญนาค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3</v>
      </c>
      <c r="B15" s="73" t="str">
        <f>STUDENT!D17</f>
        <v>10</v>
      </c>
      <c r="C15" s="49" t="str">
        <f>STUDENT!B17</f>
        <v>07683</v>
      </c>
      <c r="D15" s="208" t="str">
        <f>STUDENT!E17</f>
        <v>ด.ช.</v>
      </c>
      <c r="E15" s="209" t="str">
        <f>STUDENT!F17</f>
        <v>ศาลฏา</v>
      </c>
      <c r="F15" s="235" t="str">
        <f>STUDENT!G17</f>
        <v>อาชาฤทธิ์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3</v>
      </c>
      <c r="B16" s="73" t="str">
        <f>STUDENT!D18</f>
        <v>12</v>
      </c>
      <c r="C16" s="49" t="str">
        <f>STUDENT!B18</f>
        <v>07685</v>
      </c>
      <c r="D16" s="208" t="str">
        <f>STUDENT!E18</f>
        <v>ด.ช.</v>
      </c>
      <c r="E16" s="209" t="str">
        <f>STUDENT!F18</f>
        <v>สุธิชัย</v>
      </c>
      <c r="F16" s="235" t="str">
        <f>STUDENT!G18</f>
        <v>บัวผัน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 t="str">
        <f>STUDENT!C19</f>
        <v>3</v>
      </c>
      <c r="B17" s="73" t="str">
        <f>STUDENT!D19</f>
        <v>13</v>
      </c>
      <c r="C17" s="49" t="str">
        <f>STUDENT!B19</f>
        <v>07686</v>
      </c>
      <c r="D17" s="208" t="str">
        <f>STUDENT!E19</f>
        <v>ด.ช.</v>
      </c>
      <c r="E17" s="209" t="str">
        <f>STUDENT!F19</f>
        <v>อดิศร</v>
      </c>
      <c r="F17" s="235" t="str">
        <f>STUDENT!G19</f>
        <v>มัฏฐารักษ์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 t="str">
        <f>STUDENT!C20</f>
        <v>4</v>
      </c>
      <c r="B18" s="73" t="str">
        <f>STUDENT!D20</f>
        <v>12</v>
      </c>
      <c r="C18" s="49" t="str">
        <f>STUDENT!B20</f>
        <v>07710</v>
      </c>
      <c r="D18" s="208" t="str">
        <f>STUDENT!E20</f>
        <v>ด.ช.</v>
      </c>
      <c r="E18" s="209" t="str">
        <f>STUDENT!F20</f>
        <v>อภิวรรธน์</v>
      </c>
      <c r="F18" s="235" t="str">
        <f>STUDENT!G20</f>
        <v>สุดตะระ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/>
      <c r="B19" s="73"/>
      <c r="C19" s="49"/>
      <c r="D19" s="208"/>
      <c r="E19" s="209"/>
      <c r="F19" s="235"/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9"/>
      <c r="D20" s="208"/>
      <c r="E20" s="209"/>
      <c r="F20" s="235"/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208"/>
      <c r="E21" s="209"/>
      <c r="F21" s="235"/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3"/>
      <c r="D22" s="208"/>
      <c r="E22" s="209"/>
      <c r="F22" s="235"/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208"/>
      <c r="E23" s="209"/>
      <c r="F23" s="235"/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3"/>
      <c r="D24" s="208"/>
      <c r="E24" s="209"/>
      <c r="F24" s="235"/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208"/>
      <c r="E25" s="209"/>
      <c r="F25" s="235"/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3"/>
      <c r="D26" s="208"/>
      <c r="E26" s="75"/>
      <c r="F26" s="235"/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208"/>
      <c r="E27" s="75"/>
      <c r="F27" s="235"/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5"/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5"/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206"/>
      <c r="E30" s="207"/>
      <c r="F30" s="235"/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206"/>
      <c r="E31" s="207"/>
      <c r="F31" s="235"/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06"/>
      <c r="E32" s="207"/>
      <c r="F32" s="235"/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06"/>
      <c r="E33" s="207"/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206"/>
      <c r="E34" s="207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206"/>
      <c r="E35" s="207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206"/>
      <c r="E36" s="207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198"/>
      <c r="E37" s="199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198"/>
      <c r="E38" s="199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4" workbookViewId="0">
      <selection activeCell="A19" sqref="A19:B1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ง22263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อาหารว่าง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 x14ac:dyDescent="0.35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5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18</v>
      </c>
      <c r="B9" s="118" t="str">
        <f>Time1!E9</f>
        <v>ทิฆัมพร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21</v>
      </c>
      <c r="B10" s="118" t="str">
        <f>Time1!E10</f>
        <v>พิมพ์รวินท์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23</v>
      </c>
      <c r="B11" s="118" t="str">
        <f>Time1!E11</f>
        <v>สิริญากร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27</v>
      </c>
      <c r="B12" s="118" t="str">
        <f>Time1!E12</f>
        <v>ณัฐชานันท์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5</v>
      </c>
      <c r="B13" s="118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9</v>
      </c>
      <c r="B14" s="118" t="str">
        <f>Time1!E14</f>
        <v>ไรวิน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10</v>
      </c>
      <c r="B15" s="118" t="str">
        <f>Time1!E15</f>
        <v>ศาลฏา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12</v>
      </c>
      <c r="B16" s="118" t="str">
        <f>Time1!E16</f>
        <v>สุธิชัย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13</v>
      </c>
      <c r="B17" s="118" t="str">
        <f>Time1!E17</f>
        <v>อดิศร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12</v>
      </c>
      <c r="B18" s="118" t="str">
        <f>Time1!E18</f>
        <v>อภิวรรธน์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A11" sqref="A11:B1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ง22263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อาหารว่าง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13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18</v>
      </c>
      <c r="B9" s="118" t="str">
        <f>Time1!E9</f>
        <v>ทิฆัมพร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21</v>
      </c>
      <c r="B10" s="118" t="str">
        <f>Time1!E10</f>
        <v>พิมพ์รวินท์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23</v>
      </c>
      <c r="B11" s="118" t="str">
        <f>Time1!E11</f>
        <v>สิริญากร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27</v>
      </c>
      <c r="B12" s="118" t="str">
        <f>Time1!E12</f>
        <v>ณัฐชานันท์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5</v>
      </c>
      <c r="B13" s="118" t="str">
        <f>Time1!E13</f>
        <v>นพัสกร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9</v>
      </c>
      <c r="B14" s="118" t="str">
        <f>Time1!E14</f>
        <v>ไรวิน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10</v>
      </c>
      <c r="B15" s="118" t="str">
        <f>Time1!E15</f>
        <v>ศาลฏา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12</v>
      </c>
      <c r="B16" s="118" t="str">
        <f>Time1!E16</f>
        <v>สุธิชัย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13</v>
      </c>
      <c r="B17" s="118" t="str">
        <f>Time1!E17</f>
        <v>อดิศร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12</v>
      </c>
      <c r="B18" s="118" t="str">
        <f>Time1!E18</f>
        <v>อภิวรรธน์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11" sqref="A11:B18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35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 x14ac:dyDescent="0.35">
      <c r="A3" s="270" t="s">
        <v>1</v>
      </c>
      <c r="B3" s="270"/>
      <c r="C3" s="263" t="str">
        <f>Time1!C3</f>
        <v>ง22263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 t="str">
        <f>Time1!F3</f>
        <v>อาหารว่าง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155</v>
      </c>
      <c r="AA6" s="125" t="s">
        <v>64</v>
      </c>
      <c r="AB6" s="296" t="s">
        <v>61</v>
      </c>
    </row>
    <row r="7" spans="1:28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6" t="s">
        <v>60</v>
      </c>
      <c r="AB7" s="296"/>
    </row>
    <row r="8" spans="1:28" ht="21" customHeight="1" thickBot="1" x14ac:dyDescent="0.4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35">
      <c r="A9" s="131" t="str">
        <f>Time1!B9</f>
        <v>18</v>
      </c>
      <c r="B9" s="132" t="str">
        <f>Time1!E9</f>
        <v>ทิฆัมพร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21</v>
      </c>
      <c r="B10" s="52" t="str">
        <f>Time1!E10</f>
        <v>พิมพ์รวินท์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23</v>
      </c>
      <c r="B11" s="52" t="str">
        <f>Time1!E11</f>
        <v>สิริญากร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27</v>
      </c>
      <c r="B12" s="52" t="str">
        <f>Time1!E12</f>
        <v>ณัฐชานันท์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5</v>
      </c>
      <c r="B13" s="52" t="str">
        <f>Time1!E13</f>
        <v>นพัสกร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9</v>
      </c>
      <c r="B14" s="52" t="str">
        <f>Time1!E14</f>
        <v>ไรวิน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10</v>
      </c>
      <c r="B15" s="52" t="str">
        <f>Time1!E15</f>
        <v>ศาลฏา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12</v>
      </c>
      <c r="B16" s="52" t="str">
        <f>Time1!E16</f>
        <v>สุธิชัย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 t="str">
        <f>Time1!B17</f>
        <v>13</v>
      </c>
      <c r="B17" s="52" t="str">
        <f>Time1!E17</f>
        <v>อดิศร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 t="str">
        <f>Time1!B18</f>
        <v>12</v>
      </c>
      <c r="B18" s="52" t="str">
        <f>Time1!E18</f>
        <v>อภิวรรธน์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11" sqref="A11:B1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 x14ac:dyDescent="0.35">
      <c r="A3" s="270" t="s">
        <v>1</v>
      </c>
      <c r="B3" s="270"/>
      <c r="C3" s="263" t="str">
        <f>Time1!C3</f>
        <v>ง22263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 t="str">
        <f>Time1!F3</f>
        <v>อาหารว่าง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2</v>
      </c>
      <c r="AD3" s="269"/>
      <c r="AE3" s="269"/>
    </row>
    <row r="4" spans="1:35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35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 x14ac:dyDescent="0.35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 x14ac:dyDescent="0.4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8"/>
      <c r="AG7" s="260"/>
      <c r="AH7" s="260"/>
      <c r="AI7" s="10" t="s">
        <v>60</v>
      </c>
    </row>
    <row r="8" spans="1:35" ht="21" customHeight="1" thickBot="1" x14ac:dyDescent="0.4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18</v>
      </c>
      <c r="B9" s="132" t="str">
        <f>Time1!E9</f>
        <v>ทิฆัมพร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21</v>
      </c>
      <c r="B10" s="52" t="str">
        <f>Time1!E10</f>
        <v>พิมพ์รวินท์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23</v>
      </c>
      <c r="B11" s="52" t="str">
        <f>Time1!E11</f>
        <v>สิริญากร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27</v>
      </c>
      <c r="B12" s="52" t="str">
        <f>Time1!E12</f>
        <v>ณัฐชานันท์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5</v>
      </c>
      <c r="B13" s="52" t="str">
        <f>Time1!E13</f>
        <v>นพัสกร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9</v>
      </c>
      <c r="B14" s="52" t="str">
        <f>Time1!E14</f>
        <v>ไรวิน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10</v>
      </c>
      <c r="B15" s="52" t="str">
        <f>Time1!E15</f>
        <v>ศาลฏา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12</v>
      </c>
      <c r="B16" s="52" t="str">
        <f>Time1!E16</f>
        <v>สุธิชัย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 t="str">
        <f>Time1!B17</f>
        <v>13</v>
      </c>
      <c r="B17" s="52" t="str">
        <f>Time1!E17</f>
        <v>อดิศร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 t="str">
        <f>Time1!B18</f>
        <v>12</v>
      </c>
      <c r="B18" s="52" t="str">
        <f>Time1!E18</f>
        <v>อภิวรรธน์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" workbookViewId="0">
      <selection activeCell="A11" sqref="A11:B1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 x14ac:dyDescent="0.35">
      <c r="A3" s="270" t="s">
        <v>1</v>
      </c>
      <c r="B3" s="270"/>
      <c r="C3" s="263" t="str">
        <f>Time1!C3</f>
        <v>ง22263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52" t="str">
        <f>Time1!F3</f>
        <v>อาหารว่าง</v>
      </c>
      <c r="N3" s="152"/>
      <c r="O3" s="263" t="str">
        <f>STUDENT!E4</f>
        <v>อาหารว่าง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 x14ac:dyDescent="0.35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 x14ac:dyDescent="0.35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 x14ac:dyDescent="0.4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 x14ac:dyDescent="0.4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18</v>
      </c>
      <c r="B9" s="132" t="str">
        <f>Time1!E9</f>
        <v>ทิฆัมพร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21</v>
      </c>
      <c r="B10" s="52" t="str">
        <f>Time1!E10</f>
        <v>พิมพ์รวินท์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23</v>
      </c>
      <c r="B11" s="52" t="str">
        <f>Time1!E11</f>
        <v>สิริญากร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27</v>
      </c>
      <c r="B12" s="52" t="str">
        <f>Time1!E12</f>
        <v>ณัฐชานันท์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5</v>
      </c>
      <c r="B13" s="52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9</v>
      </c>
      <c r="B14" s="52" t="str">
        <f>Time1!E14</f>
        <v>ไรวิน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10</v>
      </c>
      <c r="B15" s="52" t="str">
        <f>Time1!E15</f>
        <v>ศาลฏา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12</v>
      </c>
      <c r="B16" s="52" t="str">
        <f>Time1!E16</f>
        <v>สุธิชัย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 t="str">
        <f>Time1!B17</f>
        <v>13</v>
      </c>
      <c r="B17" s="52" t="str">
        <f>Time1!E17</f>
        <v>อดิศร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 t="str">
        <f>Time1!B18</f>
        <v>12</v>
      </c>
      <c r="B18" s="52" t="str">
        <f>Time1!E18</f>
        <v>อภิวรรธน์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A17" sqref="AA17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 x14ac:dyDescent="0.35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35">
      <c r="A5" s="274" t="s">
        <v>8</v>
      </c>
      <c r="B5" s="61" t="s">
        <v>68</v>
      </c>
      <c r="C5" s="326" t="s">
        <v>162</v>
      </c>
      <c r="D5" s="327"/>
      <c r="E5" s="327"/>
      <c r="F5" s="306" t="s">
        <v>159</v>
      </c>
      <c r="G5" s="306"/>
      <c r="H5" s="306"/>
      <c r="I5" s="306"/>
      <c r="J5" s="306"/>
      <c r="K5" s="306"/>
      <c r="L5" s="307"/>
      <c r="M5" s="305" t="s">
        <v>158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 x14ac:dyDescent="0.4">
      <c r="A6" s="276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18</v>
      </c>
      <c r="B8" s="132" t="str">
        <f>Time1!E9</f>
        <v>ทิฆัมพร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21</v>
      </c>
      <c r="B9" s="52" t="str">
        <f>Time1!E10</f>
        <v>พิมพ์รวินท์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23</v>
      </c>
      <c r="B10" s="52" t="str">
        <f>Time1!E11</f>
        <v>สิริญากร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27</v>
      </c>
      <c r="B11" s="52" t="str">
        <f>Time1!E12</f>
        <v>ณัฐชานันท์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5</v>
      </c>
      <c r="B12" s="52" t="str">
        <f>Time1!E13</f>
        <v>นพัสกร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9</v>
      </c>
      <c r="B13" s="52" t="str">
        <f>Time1!E14</f>
        <v>ไรวิน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10</v>
      </c>
      <c r="B14" s="52" t="str">
        <f>Time1!E15</f>
        <v>ศาลฏา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12</v>
      </c>
      <c r="B15" s="52" t="str">
        <f>Time1!E16</f>
        <v>สุธิชัย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 t="str">
        <f>Time1!B17</f>
        <v>13</v>
      </c>
      <c r="B16" s="52" t="str">
        <f>Time1!E17</f>
        <v>อดิศร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 t="str">
        <f>Time1!B18</f>
        <v>12</v>
      </c>
      <c r="B17" s="52" t="str">
        <f>Time1!E18</f>
        <v>อภิวรรธน์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3" t="s">
        <v>79</v>
      </c>
      <c r="C3" s="344"/>
      <c r="D3" s="344"/>
      <c r="E3" s="345"/>
    </row>
    <row r="4" spans="1:5" ht="19.899999999999999" customHeight="1" x14ac:dyDescent="0.2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 x14ac:dyDescent="0.2">
      <c r="A5" s="335"/>
      <c r="B5" s="340" t="s">
        <v>107</v>
      </c>
      <c r="C5" s="341"/>
      <c r="D5" s="341"/>
      <c r="E5" s="342"/>
    </row>
    <row r="6" spans="1:5" ht="19.899999999999999" customHeight="1" x14ac:dyDescent="0.2">
      <c r="A6" s="335"/>
      <c r="B6" s="340" t="s">
        <v>108</v>
      </c>
      <c r="C6" s="341"/>
      <c r="D6" s="341"/>
      <c r="E6" s="342"/>
    </row>
    <row r="7" spans="1:5" ht="19.899999999999999" customHeight="1" x14ac:dyDescent="0.2">
      <c r="A7" s="336"/>
      <c r="B7" s="331" t="s">
        <v>109</v>
      </c>
      <c r="C7" s="332"/>
      <c r="D7" s="332"/>
      <c r="E7" s="333"/>
    </row>
    <row r="8" spans="1:5" ht="19.899999999999999" customHeight="1" x14ac:dyDescent="0.2">
      <c r="A8" s="334" t="s">
        <v>157</v>
      </c>
      <c r="B8" s="328" t="s">
        <v>110</v>
      </c>
      <c r="C8" s="329"/>
      <c r="D8" s="329"/>
      <c r="E8" s="330"/>
    </row>
    <row r="9" spans="1:5" ht="19.899999999999999" customHeight="1" x14ac:dyDescent="0.2">
      <c r="A9" s="336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 x14ac:dyDescent="0.2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 x14ac:dyDescent="0.2">
      <c r="A12" s="338"/>
      <c r="B12" s="340" t="s">
        <v>139</v>
      </c>
      <c r="C12" s="341"/>
      <c r="D12" s="341"/>
      <c r="E12" s="342"/>
    </row>
    <row r="13" spans="1:5" ht="19.899999999999999" customHeight="1" x14ac:dyDescent="0.2">
      <c r="A13" s="339"/>
      <c r="B13" s="331" t="s">
        <v>140</v>
      </c>
      <c r="C13" s="332"/>
      <c r="D13" s="332"/>
      <c r="E13" s="333"/>
    </row>
    <row r="14" spans="1:5" ht="19.899999999999999" customHeight="1" x14ac:dyDescent="0.2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 x14ac:dyDescent="0.2">
      <c r="A15" s="339"/>
      <c r="B15" s="331" t="s">
        <v>142</v>
      </c>
      <c r="C15" s="332"/>
      <c r="D15" s="332"/>
      <c r="E15" s="333"/>
    </row>
    <row r="16" spans="1:5" ht="19.899999999999999" customHeight="1" x14ac:dyDescent="0.2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 x14ac:dyDescent="0.2">
      <c r="A17" s="339"/>
      <c r="B17" s="331" t="s">
        <v>144</v>
      </c>
      <c r="C17" s="332"/>
      <c r="D17" s="332"/>
      <c r="E17" s="333"/>
    </row>
    <row r="18" spans="1:5" ht="19.899999999999999" customHeight="1" x14ac:dyDescent="0.2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 x14ac:dyDescent="0.2">
      <c r="A19" s="338"/>
      <c r="B19" s="340" t="s">
        <v>146</v>
      </c>
      <c r="C19" s="341"/>
      <c r="D19" s="341"/>
      <c r="E19" s="342"/>
    </row>
    <row r="20" spans="1:5" ht="19.899999999999999" customHeight="1" x14ac:dyDescent="0.2">
      <c r="A20" s="339"/>
      <c r="B20" s="331" t="s">
        <v>147</v>
      </c>
      <c r="C20" s="332"/>
      <c r="D20" s="332"/>
      <c r="E20" s="333"/>
    </row>
    <row r="21" spans="1:5" ht="19.899999999999999" customHeight="1" x14ac:dyDescent="0.2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 x14ac:dyDescent="0.2">
      <c r="A22" s="339"/>
      <c r="B22" s="331" t="s">
        <v>149</v>
      </c>
      <c r="C22" s="332"/>
      <c r="D22" s="332"/>
      <c r="E22" s="333"/>
    </row>
    <row r="23" spans="1:5" ht="19.899999999999999" customHeight="1" x14ac:dyDescent="0.2">
      <c r="A23" s="347" t="s">
        <v>119</v>
      </c>
      <c r="B23" s="347"/>
      <c r="C23" s="347"/>
      <c r="D23" s="347"/>
      <c r="E23" s="347"/>
    </row>
    <row r="24" spans="1:5" ht="19.899999999999999" customHeight="1" x14ac:dyDescent="0.2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 x14ac:dyDescent="0.2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 x14ac:dyDescent="0.2">
      <c r="A26" s="350"/>
      <c r="B26" s="350"/>
      <c r="C26" s="346" t="s">
        <v>125</v>
      </c>
      <c r="D26" s="347"/>
      <c r="E26" s="348"/>
    </row>
    <row r="27" spans="1:5" ht="19.899999999999999" customHeight="1" x14ac:dyDescent="0.2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 x14ac:dyDescent="0.2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 x14ac:dyDescent="0.2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 x14ac:dyDescent="0.2">
      <c r="A30" s="347" t="s">
        <v>132</v>
      </c>
      <c r="B30" s="347"/>
      <c r="C30" s="347"/>
      <c r="D30" s="347"/>
      <c r="E30" s="347"/>
    </row>
    <row r="31" spans="1:5" ht="19.899999999999999" customHeight="1" x14ac:dyDescent="0.2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 x14ac:dyDescent="0.2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 x14ac:dyDescent="0.2">
      <c r="A33" s="350"/>
      <c r="B33" s="350"/>
      <c r="C33" s="346" t="s">
        <v>134</v>
      </c>
      <c r="D33" s="347"/>
      <c r="E33" s="348"/>
    </row>
    <row r="34" spans="1:5" ht="19.899999999999999" customHeight="1" x14ac:dyDescent="0.2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 x14ac:dyDescent="0.2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 x14ac:dyDescent="0.2">
      <c r="A36" s="17">
        <v>0</v>
      </c>
      <c r="B36" s="20" t="s">
        <v>131</v>
      </c>
      <c r="C36" s="346" t="s">
        <v>137</v>
      </c>
      <c r="D36" s="347"/>
      <c r="E36" s="348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2021-09-22T04:50:17Z</dcterms:modified>
</cp:coreProperties>
</file>